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4\"/>
    </mc:Choice>
  </mc:AlternateContent>
  <bookViews>
    <workbookView xWindow="0" yWindow="0" windowWidth="28140" windowHeight="171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<sst xmlns="http://schemas.openxmlformats.org/spreadsheetml/2006/main" count="1009" uniqueCount="569">
  <si>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</si>
  <si>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</si>
  <si>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</si>
  <si>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</si>
  <si>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</si>
  <si>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</si>
  <si>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</si>
  <si>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</si>
  <si>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</si>
  <si>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</si>
  <si>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</si>
  <si>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</si>
  <si>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</si>
  <si>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</si>
  <si>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</si>
  <si>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</si>
  <si>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</si>
  <si>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</si>
  <si>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</si>
  <si>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</si>
  <si>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</si>
  <si>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</si>
  <si>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</si>
  <si>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</si>
  <si>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</si>
  <si>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</si>
  <si>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</si>
  <si>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</si>
  <si>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</si>
  <si>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</si>
  <si>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</si>
  <si>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</si>
  <si>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</si>
  <si>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</si>
  <si>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</si>
  <si>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</si>
  <si>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</si>
  <si>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</si>
  <si>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</si>
  <si>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</si>
  <si>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</si>
  <si>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</si>
  <si>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</si>
  <si>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</si>
  <si>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</si>
  <si>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</si>
  <si>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</si>
  <si>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</si>
  <si>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</si>
  <si>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</si>
  <si>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</si>
  <si>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</si>
  <si>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</si>
  <si>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</si>
  <si>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</si>
  <si>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</si>
  <si>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</si>
  <si>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</si>
  <si>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</si>
  <si>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</si>
  <si>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</si>
  <si>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</si>
  <si>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</si>
  <si>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</si>
  <si>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</si>
  <si>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</si>
  <si>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</si>
  <si>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</si>
  <si>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</si>
  <si>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</si>
  <si>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</si>
  <si>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</si>
  <si>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</si>
  <si>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</si>
  <si>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</si>
  <si>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</si>
  <si>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</si>
  <si>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</si>
  <si>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</si>
  <si>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</si>
  <si>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</si>
  <si>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</si>
  <si>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</si>
  <si>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</si>
  <si>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</si>
  <si>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</si>
  <si>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</si>
  <si>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</si>
  <si>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</si>
  <si>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</si>
  <si>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</si>
  <si>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</si>
  <si>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</si>
  <si>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</si>
  <si>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</si>
  <si>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</si>
  <si>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</si>
  <si>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</si>
  <si>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</si>
  <si>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</si>
  <si>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</si>
  <si>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</si>
  <si>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</si>
  <si>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</si>
  <si>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</si>
  <si>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</si>
  <si>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</si>
  <si>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</si>
  <si>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</si>
  <si>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</si>
  <si>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</si>
  <si>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</si>
  <si>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</si>
  <si>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</si>
  <si>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</si>
  <si>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</si>
  <si>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</si>
  <si>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</si>
  <si>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</si>
  <si>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</si>
  <si>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</si>
  <si>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</si>
  <si>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</si>
  <si>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</si>
  <si>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</si>
  <si>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</si>
  <si>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</si>
  <si>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</si>
  <si>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</si>
  <si>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</si>
  <si>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</si>
  <si>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</si>
  <si>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</si>
  <si>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</si>
  <si>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</si>
  <si>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</si>
  <si>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</si>
  <si>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</si>
  <si>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</si>
  <si>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</si>
  <si>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</si>
  <si>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</si>
  <si>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</si>
  <si>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</si>
  <si>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</si>
  <si>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</si>
  <si>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</si>
  <si>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</si>
  <si>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</si>
  <si>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</si>
  <si>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</si>
  <si>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</si>
  <si>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</si>
  <si>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</si>
  <si>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</si>
  <si>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</si>
  <si>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</si>
  <si>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</si>
  <si>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</si>
  <si>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</si>
  <si>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</si>
  <si>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</si>
  <si>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</si>
  <si>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</si>
  <si>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</si>
  <si>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</si>
  <si>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</si>
  <si>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</si>
  <si>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</si>
  <si>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</si>
  <si>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</si>
  <si>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</si>
  <si>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</si>
  <si>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</si>
  <si>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</si>
  <si>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</si>
  <si>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</si>
  <si>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</si>
  <si>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</si>
  <si>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</si>
  <si>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</si>
  <si>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</si>
  <si>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</si>
  <si>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</si>
  <si>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</si>
  <si>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</si>
  <si>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</si>
  <si>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</si>
  <si>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</si>
  <si>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</si>
  <si>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</si>
  <si>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</si>
  <si>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</si>
  <si>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</si>
  <si>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</si>
  <si>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</si>
  <si>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</si>
  <si>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</si>
  <si>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</si>
  <si>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</si>
  <si>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</si>
  <si>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</si>
  <si>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</si>
  <si>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</si>
  <si>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</si>
  <si>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</si>
  <si>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</si>
  <si>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</si>
  <si>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</si>
  <si>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</si>
  <si>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</si>
  <si>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</si>
  <si>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</si>
  <si>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</si>
  <si>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</si>
  <si>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</si>
  <si>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</si>
  <si>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</si>
  <si>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</si>
  <si>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</si>
  <si>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</si>
  <si>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</si>
  <si>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</si>
  <si>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</si>
  <si>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</si>
  <si>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</si>
  <si>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</si>
  <si>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</si>
  <si>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</si>
  <si>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</si>
  <si>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</si>
  <si>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</si>
  <si>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</si>
  <si>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</si>
  <si>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</si>
  <si>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</si>
  <si>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</si>
  <si>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</si>
  <si>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</si>
  <si>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</si>
  <si>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</si>
  <si>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</si>
  <si>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</si>
  <si>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</si>
  <si>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</si>
  <si>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</si>
  <si>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</si>
  <si>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</si>
  <si>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</si>
  <si>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</si>
  <si>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</si>
  <si>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</si>
  <si>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</si>
  <si>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</si>
  <si>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</si>
  <si>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</si>
  <si>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</si>
  <si>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</si>
  <si>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</si>
  <si>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</si>
  <si>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</si>
  <si>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</si>
  <si>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</si>
  <si>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</si>
  <si>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</si>
  <si>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</si>
  <si>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</si>
  <si>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</si>
  <si>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</si>
  <si>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</si>
  <si>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</si>
  <si>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</si>
  <si>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</si>
  <si>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</si>
  <si>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</si>
  <si>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</si>
  <si>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</si>
  <si>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</si>
  <si>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</si>
  <si>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</si>
  <si>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</si>
  <si>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</si>
  <si>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</si>
  <si>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</si>
  <si>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</si>
  <si>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</si>
  <si>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</si>
  <si>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</si>
  <si>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</si>
  <si>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</si>
  <si>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</si>
  <si>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</si>
  <si>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</si>
  <si>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</si>
  <si>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</si>
  <si>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</si>
  <si>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</si>
  <si>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</si>
  <si>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</si>
  <si>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</si>
  <si>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</si>
  <si>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</si>
  <si>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</si>
  <si>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</si>
  <si>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</si>
  <si>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</si>
  <si>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</si>
  <si>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</si>
  <si>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</si>
  <si>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</si>
  <si>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</si>
  <si>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</si>
  <si>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</si>
  <si>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</si>
  <si>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</si>
  <si>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</si>
  <si>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</si>
  <si>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</si>
  <si>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</si>
  <si>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</si>
  <si>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</si>
  <si>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</si>
  <si>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</si>
  <si>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</si>
  <si>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</si>
  <si>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</si>
  <si>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</si>
  <si>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</si>
  <si>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</si>
  <si>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</si>
  <si>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</si>
  <si>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</si>
  <si>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</si>
  <si>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</si>
  <si>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</si>
  <si>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</si>
  <si>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</si>
  <si>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</si>
  <si>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</si>
  <si>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</si>
  <si>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</si>
  <si>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</si>
  <si>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</si>
  <si>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</si>
  <si>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</si>
  <si>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</si>
  <si>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</si>
  <si>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</si>
  <si>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</si>
  <si>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</si>
  <si>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</si>
  <si>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</si>
  <si>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</si>
  <si>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</si>
  <si>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</si>
  <si>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</si>
  <si>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</si>
  <si>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</si>
  <si>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</si>
  <si>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</si>
  <si>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</si>
  <si>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</si>
  <si>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</si>
  <si>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</si>
  <si>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</si>
  <si>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</si>
  <si>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</si>
  <si>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</si>
  <si>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</si>
  <si>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</si>
  <si>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</si>
  <si>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</si>
  <si>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</si>
  <si>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</si>
  <si>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</si>
  <si>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</si>
  <si>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</si>
  <si>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</si>
  <si>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</si>
  <si>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</si>
  <si>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</si>
  <si>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</si>
  <si>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</si>
  <si>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</si>
  <si>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</si>
  <si>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</si>
  <si>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</si>
  <si>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</si>
  <si>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</si>
  <si>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</si>
  <si>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</si>
  <si>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</si>
  <si>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</si>
  <si>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</si>
  <si>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</si>
  <si>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</si>
  <si>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</si>
  <si>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</si>
  <si>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</si>
  <si>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</si>
  <si>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</si>
  <si>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</si>
  <si>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</si>
  <si>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</si>
  <si>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</si>
  <si>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</si>
  <si>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</si>
  <si>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</si>
  <si>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</si>
  <si>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</si>
  <si>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</si>
  <si>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</si>
  <si>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</si>
  <si>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</si>
  <si>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</si>
  <si>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</si>
  <si>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</si>
  <si>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</si>
  <si>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</si>
  <si>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</si>
  <si>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</si>
  <si>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</si>
  <si>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</si>
  <si>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</si>
  <si>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</si>
  <si>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</si>
  <si>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</si>
  <si>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</si>
  <si>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</si>
  <si>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</si>
  <si>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</si>
  <si>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</si>
  <si>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</si>
  <si>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</si>
  <si>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</si>
  <si>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</si>
  <si>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</si>
  <si>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</si>
  <si>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</si>
  <si>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</si>
  <si>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</si>
  <si>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</si>
  <si>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</si>
  <si>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</si>
  <si>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</si>
  <si>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</si>
  <si>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</si>
  <si>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</si>
  <si>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</si>
  <si>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</si>
  <si>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</si>
  <si>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</si>
  <si>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</si>
  <si>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</si>
  <si>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</si>
  <si>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</si>
  <si>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</si>
  <si>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</si>
  <si>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</si>
  <si>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</si>
  <si>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</si>
  <si>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</si>
  <si>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</si>
  <si>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</si>
  <si>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</si>
  <si>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</si>
  <si>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</si>
  <si>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</si>
  <si>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</si>
  <si>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</si>
  <si>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</si>
  <si>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</si>
  <si>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</si>
  <si>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</si>
  <si>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</si>
  <si>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</si>
  <si>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</si>
  <si>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</si>
  <si>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</si>
  <si>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</si>
  <si>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</si>
  <si>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</si>
  <si>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</si>
  <si>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</si>
  <si>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</si>
  <si>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</si>
  <si>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</si>
  <si>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</si>
  <si>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</si>
  <si>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</si>
  <si>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</si>
  <si>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</si>
  <si>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</si>
  <si>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</si>
  <si>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</si>
  <si>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</si>
  <si>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</si>
  <si>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</si>
  <si>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</si>
  <si>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</si>
  <si>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</si>
  <si>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</si>
  <si>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</si>
  <si>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</si>
  <si>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</si>
  <si>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</si>
  <si>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</si>
  <si>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</si>
  <si>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</si>
  <si>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</si>
  <si>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</si>
  <si>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</si>
  <si>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</si>
  <si>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</si>
  <si>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</si>
  <si>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</si>
  <si>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</si>
  <si>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</si>
  <si>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</si>
  <si>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</si>
  <si>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</si>
  <si>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</si>
  <si>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</si>
  <si>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</si>
  <si>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</si>
  <si>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</si>
  <si>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</si>
  <si>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</si>
  <si>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</si>
  <si>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</si>
  <si>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</si>
  <si>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</si>
  <si>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</si>
  <si>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</si>
  <si>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</si>
  <si>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</si>
  <si>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</si>
  <si>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</si>
  <si>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</si>
  <si>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</si>
  <si>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</si>
  <si>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</si>
  <si>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</si>
  <si>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</si>
  <si>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</si>
  <si>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</si>
  <si>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</si>
  <si>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</si>
  <si>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</si>
  <si>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</si>
  <si>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</si>
  <si>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</si>
  <si>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</si>
  <si>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</si>
  <si>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</si>
  <si>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</si>
  <si>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</si>
  <si>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</si>
  <si>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</si>
  <si>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</si>
  <si>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</si>
  <si>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</si>
  <si>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</si>
  <si>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</si>
  <si>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2022года </t>
  </si>
  <si>
    <t>Сметная стоимость проекта в ценах 2023 года с НДС, млн. руб.</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</si>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</sst>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Normal="100"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561</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513</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0.1278108</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0.10650900000000001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M_PK1200.03.05.04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M_PK1200.03.05.04</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560</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M_PK1200.03.05.04</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M_PK1200.03.05.04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53" sqref="J53"/>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M_PK1200.03.05.04</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562</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44927</v>
      </c>
      <c r="D40" s="190">
        <v>45291</v>
      </c>
      <c r="E40" s="194"/>
      <c r="F40" s="194"/>
      <c r="G40" s="190">
        <v>45200</v>
      </c>
      <c r="H40" s="190">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v>45275</v>
      </c>
      <c r="H53" s="190">
        <v>45291</v>
      </c>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63" activePane="bottomRight" state="frozen"/>
      <selection activeCell="A4" sqref="A4"/>
      <selection pane="topRight" activeCell="C4" sqref="C4"/>
      <selection pane="bottomLeft" activeCell="A24" sqref="A24"/>
      <selection pane="bottomRight" activeCell="H29" sqref="H29"/>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1" t="str">
        <f>'1. паспорт местоположение'!A12:C12</f>
        <v>M_PK1200.03.05.04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1"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2"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65" t="s">
        <v>194</v>
      </c>
      <c r="B20" s="365" t="s">
        <v>193</v>
      </c>
      <c r="C20" s="362" t="s">
        <v>192</v>
      </c>
      <c r="D20" s="362"/>
      <c r="E20" s="368" t="s">
        <v>191</v>
      </c>
      <c r="F20" s="368"/>
      <c r="G20" s="365" t="s">
        <v>564</v>
      </c>
      <c r="H20" s="374" t="s">
        <v>495</v>
      </c>
      <c r="I20" s="375"/>
      <c r="J20" s="375"/>
      <c r="K20" s="375"/>
      <c r="L20" s="374" t="s">
        <v>496</v>
      </c>
      <c r="M20" s="375"/>
      <c r="N20" s="375"/>
      <c r="O20" s="375"/>
      <c r="P20" s="374" t="s">
        <v>497</v>
      </c>
      <c r="Q20" s="375"/>
      <c r="R20" s="375"/>
      <c r="S20" s="375"/>
      <c r="T20" s="374" t="s">
        <v>498</v>
      </c>
      <c r="U20" s="375"/>
      <c r="V20" s="375"/>
      <c r="W20" s="375"/>
      <c r="X20" s="374" t="s">
        <v>499</v>
      </c>
      <c r="Y20" s="375"/>
      <c r="Z20" s="375"/>
      <c r="AA20" s="375"/>
      <c r="AB20" s="370" t="s">
        <v>190</v>
      </c>
      <c r="AC20" s="371"/>
      <c r="AD20" s="214"/>
      <c r="AE20" s="214"/>
      <c r="AF20" s="214"/>
    </row>
    <row r="21" spans="1:32" ht="99.75" customHeight="1" x14ac:dyDescent="0.25">
      <c r="A21" s="366"/>
      <c r="B21" s="366"/>
      <c r="C21" s="362"/>
      <c r="D21" s="362"/>
      <c r="E21" s="368"/>
      <c r="F21" s="368"/>
      <c r="G21" s="366"/>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2"/>
      <c r="AC21" s="373"/>
    </row>
    <row r="22" spans="1:32" ht="89.25" customHeight="1" x14ac:dyDescent="0.25">
      <c r="A22" s="367"/>
      <c r="B22" s="367"/>
      <c r="C22" s="215" t="s">
        <v>2</v>
      </c>
      <c r="D22" s="215" t="s">
        <v>188</v>
      </c>
      <c r="E22" s="216" t="s">
        <v>518</v>
      </c>
      <c r="F22" s="216" t="s">
        <v>563</v>
      </c>
      <c r="G22" s="367"/>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8.9563199999999996E-2</v>
      </c>
      <c r="D24" s="221">
        <v>0.1278108</v>
      </c>
      <c r="E24" s="221">
        <v>0.1278108</v>
      </c>
      <c r="F24" s="221">
        <v>0.1278108</v>
      </c>
      <c r="G24" s="221">
        <v>0</v>
      </c>
      <c r="H24" s="221">
        <v>8.9563199999999996E-2</v>
      </c>
      <c r="I24" s="221"/>
      <c r="J24" s="221">
        <v>0.1278108</v>
      </c>
      <c r="K24" s="221"/>
      <c r="L24" s="221">
        <v>0</v>
      </c>
      <c r="M24" s="221"/>
      <c r="N24" s="221">
        <v>0</v>
      </c>
      <c r="O24" s="221"/>
      <c r="P24" s="221">
        <v>0</v>
      </c>
      <c r="Q24" s="221"/>
      <c r="R24" s="221">
        <v>0</v>
      </c>
      <c r="S24" s="221"/>
      <c r="T24" s="221">
        <v>0</v>
      </c>
      <c r="U24" s="221"/>
      <c r="V24" s="221">
        <v>0</v>
      </c>
      <c r="W24" s="221"/>
      <c r="X24" s="221">
        <v>0</v>
      </c>
      <c r="Y24" s="221"/>
      <c r="Z24" s="221">
        <v>0</v>
      </c>
      <c r="AA24" s="221"/>
      <c r="AB24" s="221">
        <v>8.9563199999999996E-2</v>
      </c>
      <c r="AC24" s="221">
        <v>0.1278108</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7.4635999999999994E-2</v>
      </c>
      <c r="I27" s="221"/>
      <c r="J27" s="221">
        <v>0.10650900000000001</v>
      </c>
      <c r="K27" s="221"/>
      <c r="L27" s="221">
        <v>0</v>
      </c>
      <c r="M27" s="221"/>
      <c r="N27" s="221">
        <v>0</v>
      </c>
      <c r="O27" s="221"/>
      <c r="P27" s="221">
        <v>0</v>
      </c>
      <c r="Q27" s="221"/>
      <c r="R27" s="221">
        <v>0</v>
      </c>
      <c r="S27" s="221"/>
      <c r="T27" s="221">
        <v>0</v>
      </c>
      <c r="U27" s="221"/>
      <c r="V27" s="221">
        <v>0</v>
      </c>
      <c r="W27" s="221"/>
      <c r="X27" s="221">
        <v>0</v>
      </c>
      <c r="Y27" s="221"/>
      <c r="Z27" s="221">
        <v>0</v>
      </c>
      <c r="AA27" s="221"/>
      <c r="AB27" s="221">
        <v>7.4635999999999994E-2</v>
      </c>
      <c r="AC27" s="221">
        <v>0.10650900000000001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1.4927200000000002E-2</v>
      </c>
      <c r="I29" s="221"/>
      <c r="J29" s="221">
        <v>2.1301799999999996E-2</v>
      </c>
      <c r="K29" s="221"/>
      <c r="L29" s="221">
        <v>0</v>
      </c>
      <c r="M29" s="221"/>
      <c r="N29" s="221">
        <v>0</v>
      </c>
      <c r="O29" s="221"/>
      <c r="P29" s="221">
        <v>0</v>
      </c>
      <c r="Q29" s="221"/>
      <c r="R29" s="221">
        <v>0</v>
      </c>
      <c r="S29" s="221"/>
      <c r="T29" s="221">
        <v>0</v>
      </c>
      <c r="U29" s="221"/>
      <c r="V29" s="221">
        <v>0</v>
      </c>
      <c r="W29" s="221"/>
      <c r="X29" s="221">
        <v>0</v>
      </c>
      <c r="Y29" s="221"/>
      <c r="Z29" s="221">
        <v>0</v>
      </c>
      <c r="AA29" s="221"/>
      <c r="AB29" s="221">
        <v>1.4927200000000002E-2</v>
      </c>
      <c r="AC29" s="221">
        <v>2.1301799999999996E-2</v>
      </c>
    </row>
    <row r="30" spans="1:32" ht="47.25" x14ac:dyDescent="0.25">
      <c r="A30" s="219" t="s">
        <v>63</v>
      </c>
      <c r="B30" s="220" t="s">
        <v>177</v>
      </c>
      <c r="C30" s="221">
        <v>7.4635999999999994E-2</v>
      </c>
      <c r="D30" s="221">
        <v>0.10650900000000001</v>
      </c>
      <c r="E30" s="221">
        <v>0.10650900000000001</v>
      </c>
      <c r="F30" s="221">
        <v>0.10650900000000001</v>
      </c>
      <c r="G30" s="221">
        <v>0</v>
      </c>
      <c r="H30" s="221">
        <v>7.4635999999999994E-2</v>
      </c>
      <c r="I30" s="221"/>
      <c r="J30" s="221">
        <v>0.10650900000000001</v>
      </c>
      <c r="K30" s="221"/>
      <c r="L30" s="221">
        <v>0</v>
      </c>
      <c r="M30" s="221"/>
      <c r="N30" s="221">
        <v>0</v>
      </c>
      <c r="O30" s="221"/>
      <c r="P30" s="221">
        <v>0</v>
      </c>
      <c r="Q30" s="221"/>
      <c r="R30" s="221">
        <v>0</v>
      </c>
      <c r="S30" s="221"/>
      <c r="T30" s="221">
        <v>0</v>
      </c>
      <c r="U30" s="221"/>
      <c r="V30" s="221">
        <v>0</v>
      </c>
      <c r="W30" s="221"/>
      <c r="X30" s="221">
        <v>0</v>
      </c>
      <c r="Y30" s="221"/>
      <c r="Z30" s="221">
        <v>0</v>
      </c>
      <c r="AA30" s="221"/>
      <c r="AB30" s="221">
        <v>7.4635999999999994E-2</v>
      </c>
      <c r="AC30" s="221">
        <v>0.10650900000000001</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7.4635999999999994E-2</v>
      </c>
      <c r="D33" s="221">
        <v>0.10650900000000001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1</v>
      </c>
      <c r="I58" s="221"/>
      <c r="J58" s="221">
        <v>1</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7.4635999999999994E-2</v>
      </c>
      <c r="D62" s="221">
        <v>0.10650900000000001</v>
      </c>
      <c r="E62" s="221"/>
      <c r="F62" s="221"/>
      <c r="G62" s="221">
        <v>0</v>
      </c>
      <c r="H62" s="221">
        <v>7.4635999999999994E-2</v>
      </c>
      <c r="I62" s="221"/>
      <c r="J62" s="221">
        <v>0.10650900000000001</v>
      </c>
      <c r="K62" s="221"/>
      <c r="L62" s="221">
        <v>0</v>
      </c>
      <c r="M62" s="221"/>
      <c r="N62" s="221">
        <v>0</v>
      </c>
      <c r="O62" s="221"/>
      <c r="P62" s="221">
        <v>0</v>
      </c>
      <c r="Q62" s="221"/>
      <c r="R62" s="221">
        <v>0</v>
      </c>
      <c r="S62" s="221"/>
      <c r="T62" s="221">
        <v>0</v>
      </c>
      <c r="U62" s="221"/>
      <c r="V62" s="221">
        <v>0</v>
      </c>
      <c r="W62" s="221"/>
      <c r="X62" s="221">
        <v>0</v>
      </c>
      <c r="Y62" s="221"/>
      <c r="Z62" s="221">
        <v>0</v>
      </c>
      <c r="AA62" s="221"/>
      <c r="AB62" s="221">
        <v>7.4635999999999994E-2</v>
      </c>
      <c r="AC62" s="221">
        <v>0.10650900000000001</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1</v>
      </c>
      <c r="I71" s="221"/>
      <c r="J71" s="221">
        <v>1</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522</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553</v>
      </c>
      <c r="B81" s="223" t="s">
        <v>523</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554</v>
      </c>
      <c r="B82" s="223" t="s">
        <v>524</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555</v>
      </c>
      <c r="B83" s="223" t="s">
        <v>526</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556</v>
      </c>
      <c r="B84" s="223" t="s">
        <v>528</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557</v>
      </c>
      <c r="B85" s="223" t="s">
        <v>530</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558</v>
      </c>
      <c r="B86" s="223" t="s">
        <v>532</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M_PK1200.03.05.04</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2023</v>
      </c>
    </row>
    <row r="26" spans="1:2" ht="16.5" thickBot="1" x14ac:dyDescent="0.3">
      <c r="A26" s="142" t="s">
        <v>348</v>
      </c>
      <c r="B26" s="195" t="str">
        <f>'3.3 паспорт описание'!C30</f>
        <v>Н</v>
      </c>
    </row>
    <row r="27" spans="1:2" ht="29.25" thickBot="1" x14ac:dyDescent="0.3">
      <c r="A27" s="150" t="s">
        <v>565</v>
      </c>
      <c r="B27" s="203">
        <f>'6.2. Паспорт фин осв ввод'!D24</f>
        <v>0.1278108</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2023-10-20T10:08:53Z</dcterms:modified>
</cp:coreProperties>
</file>